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xl/tables/table1.xml" ContentType="application/vnd.openxmlformats-officedocument.spreadsheetml.table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BUSHEY\Documents\CFTL\Projects\M360_Arduino\Rev 1.1\Hardware\EVAL-ADICUP360 Design Files\worklib\EVAL-ADICUP360\bom\"/>
    </mc:Choice>
  </mc:AlternateContent>
  <bookViews>
    <workbookView xWindow="0" yWindow="0" windowWidth="25200" windowHeight="11985"/>
  </bookViews>
  <sheets>
    <sheet name="05_041373-c" sheetId="1" r:id="rId1"/>
  </sheets>
  <calcPr calcId="152511"/>
</workbook>
</file>

<file path=xl/calcChain.xml><?xml version="1.0" encoding="utf-8"?>
<calcChain xmlns="http://schemas.openxmlformats.org/spreadsheetml/2006/main">
  <c r="J2" i="1" l="1"/>
  <c r="J60" i="1" l="1"/>
  <c r="J6" i="1"/>
  <c r="J7" i="1"/>
  <c r="J8" i="1"/>
  <c r="J9" i="1"/>
  <c r="J11" i="1"/>
  <c r="J12" i="1"/>
  <c r="J13" i="1"/>
  <c r="J14" i="1"/>
  <c r="J20" i="1"/>
  <c r="J24" i="1"/>
  <c r="J30" i="1"/>
  <c r="J31" i="1"/>
  <c r="J52" i="1"/>
  <c r="J53" i="1"/>
  <c r="J54" i="1"/>
  <c r="J55" i="1"/>
  <c r="J56" i="1"/>
  <c r="J57" i="1"/>
  <c r="J58" i="1"/>
  <c r="J59" i="1"/>
</calcChain>
</file>

<file path=xl/sharedStrings.xml><?xml version="1.0" encoding="utf-8"?>
<sst xmlns="http://schemas.openxmlformats.org/spreadsheetml/2006/main" count="360" uniqueCount="253">
  <si>
    <t>ITEM#</t>
  </si>
  <si>
    <t>Qty</t>
  </si>
  <si>
    <t>DESCRIPTION</t>
  </si>
  <si>
    <t>VALUE</t>
  </si>
  <si>
    <t>JEDEC_TYPE</t>
  </si>
  <si>
    <t>TOL</t>
  </si>
  <si>
    <t>VOLTAGE</t>
  </si>
  <si>
    <t>WATTAGE</t>
  </si>
  <si>
    <t>MFG</t>
  </si>
  <si>
    <t>MFG_PN</t>
  </si>
  <si>
    <t>08_041373c</t>
  </si>
  <si>
    <t>PCB</t>
  </si>
  <si>
    <t>?</t>
  </si>
  <si>
    <t>Analog Devices Supplied</t>
  </si>
  <si>
    <t>N/A</t>
  </si>
  <si>
    <t>C0603</t>
  </si>
  <si>
    <t>16V</t>
  </si>
  <si>
    <t>C1,C3,C5</t>
  </si>
  <si>
    <t>MURATA</t>
  </si>
  <si>
    <t>C2,C4,C10,C17,C19,C21-C25</t>
  </si>
  <si>
    <t>TDK</t>
  </si>
  <si>
    <t>C9,C11,C14-C16,C26,C28</t>
  </si>
  <si>
    <t>CAP TANT CHIP</t>
  </si>
  <si>
    <t>10uF</t>
  </si>
  <si>
    <t>C3216</t>
  </si>
  <si>
    <t>20V</t>
  </si>
  <si>
    <t>C12,C13,C20</t>
  </si>
  <si>
    <t>KEMET</t>
  </si>
  <si>
    <t>T491A106M020AT</t>
  </si>
  <si>
    <t>CAP TANT</t>
  </si>
  <si>
    <t>4.7UF</t>
  </si>
  <si>
    <t>C18</t>
  </si>
  <si>
    <t>AVX</t>
  </si>
  <si>
    <t>TAJA475K020R</t>
  </si>
  <si>
    <t>CAP CER X5R</t>
  </si>
  <si>
    <t>2.2uF</t>
  </si>
  <si>
    <t>C27</t>
  </si>
  <si>
    <t>GRM188R61C225KE15D</t>
  </si>
  <si>
    <t>CAP CER C0G</t>
  </si>
  <si>
    <t>18pF</t>
  </si>
  <si>
    <t>50V</t>
  </si>
  <si>
    <t>C29,C30</t>
  </si>
  <si>
    <t>GQM1885C1H180JB01D</t>
  </si>
  <si>
    <t>C6,C7</t>
  </si>
  <si>
    <t>100UF</t>
  </si>
  <si>
    <t>C7343</t>
  </si>
  <si>
    <t>C8</t>
  </si>
  <si>
    <t>DIODE SCHOTTKY</t>
  </si>
  <si>
    <t>BAT54</t>
  </si>
  <si>
    <t>SOT23</t>
  </si>
  <si>
    <t>30V</t>
  </si>
  <si>
    <t>CR1</t>
  </si>
  <si>
    <t>FAIRCHILD SEMICONDUCTOR</t>
  </si>
  <si>
    <t>DIODE SHTKY DUAL COM ANOD</t>
  </si>
  <si>
    <t>BAT54A</t>
  </si>
  <si>
    <t>CR2,CR3</t>
  </si>
  <si>
    <t>DIODE SCHOTTKY BARRIER RECT</t>
  </si>
  <si>
    <t>1N5819HW-7-F</t>
  </si>
  <si>
    <t>SOD123-3</t>
  </si>
  <si>
    <t>40V</t>
  </si>
  <si>
    <t>D1</t>
  </si>
  <si>
    <t>DIODES INCORPORATED</t>
  </si>
  <si>
    <t>DS1</t>
  </si>
  <si>
    <t>DS2</t>
  </si>
  <si>
    <t>DS3</t>
  </si>
  <si>
    <t>DS4</t>
  </si>
  <si>
    <t>J1-J5,P12</t>
  </si>
  <si>
    <t>INDUCTOR POWER COIL</t>
  </si>
  <si>
    <t>4.7uH</t>
  </si>
  <si>
    <t>L0805</t>
  </si>
  <si>
    <t>L1-L4</t>
  </si>
  <si>
    <t>MLP2012S4R7MT0S1</t>
  </si>
  <si>
    <t>P1</t>
  </si>
  <si>
    <t>P10</t>
  </si>
  <si>
    <t>P11</t>
  </si>
  <si>
    <t>CONN-PCB MICROUSB RECEPTACLE</t>
  </si>
  <si>
    <t>47346-0001</t>
  </si>
  <si>
    <t>CNMOLEX47346-0001</t>
  </si>
  <si>
    <t>P13,P14</t>
  </si>
  <si>
    <t>MOLEX</t>
  </si>
  <si>
    <t>P15,P16</t>
  </si>
  <si>
    <t>P2,P3,P5,P8,P9</t>
  </si>
  <si>
    <t>P4</t>
  </si>
  <si>
    <t>P6</t>
  </si>
  <si>
    <t>P7</t>
  </si>
  <si>
    <t>TRANS N-CHAN ENHANCE MODE VERTICAL DMOS FET</t>
  </si>
  <si>
    <t>BSS138TA</t>
  </si>
  <si>
    <t>Q1,Q2,Q5,Q7-Q9</t>
  </si>
  <si>
    <t>ZETEX</t>
  </si>
  <si>
    <t>BSS138</t>
  </si>
  <si>
    <t>TRAN P-CH POWER MOSFET</t>
  </si>
  <si>
    <t>IRLML6401TRPBF</t>
  </si>
  <si>
    <t>SOT23-M3</t>
  </si>
  <si>
    <t>-12V</t>
  </si>
  <si>
    <t>Q3,Q4,Q6</t>
  </si>
  <si>
    <t>INTERNATIONAL RECTIFIER</t>
  </si>
  <si>
    <t>R1,R2,R46,R47</t>
  </si>
  <si>
    <t>R4-R8,R10-R23,R26-R31</t>
  </si>
  <si>
    <t>R3</t>
  </si>
  <si>
    <t>R32-R35,R68</t>
  </si>
  <si>
    <t>R36-R38,R44,R51,R53,R58,R70,R71</t>
  </si>
  <si>
    <t>R39,R65</t>
  </si>
  <si>
    <t>R40,R59,R60</t>
  </si>
  <si>
    <t>R41</t>
  </si>
  <si>
    <t>R42</t>
  </si>
  <si>
    <t>R43,R50,R52</t>
  </si>
  <si>
    <t>R48,R61,R63,R64</t>
  </si>
  <si>
    <t>R49</t>
  </si>
  <si>
    <t>R54,R55</t>
  </si>
  <si>
    <t>R56</t>
  </si>
  <si>
    <t>R57</t>
  </si>
  <si>
    <t>R62</t>
  </si>
  <si>
    <t>R66</t>
  </si>
  <si>
    <t>R67</t>
  </si>
  <si>
    <t>SW SM SLIDE DPDT</t>
  </si>
  <si>
    <t>CAS-220B1</t>
  </si>
  <si>
    <t>SWSM6DPDT-2</t>
  </si>
  <si>
    <t>S1-S4</t>
  </si>
  <si>
    <t>COPAL</t>
  </si>
  <si>
    <t>S5,S6</t>
  </si>
  <si>
    <t>IC-ADI LOW PWR, PREC ANALOG MICROCONTROLLER</t>
  </si>
  <si>
    <t>ADUCM360BCPZ128</t>
  </si>
  <si>
    <t>QFN48_7X7_PAD5_1X5_1</t>
  </si>
  <si>
    <t>U1</t>
  </si>
  <si>
    <t>ADI</t>
  </si>
  <si>
    <t>IC-ADI 500mA, LOW NOISE LDO REG WITH SOFT START</t>
  </si>
  <si>
    <t>ADP7105ARDZ-5.0</t>
  </si>
  <si>
    <t>SO8NB-PAD3_1X2_41</t>
  </si>
  <si>
    <t>U2</t>
  </si>
  <si>
    <t>IC-ADI CMOS LOW QUIESCENT CURRENT</t>
  </si>
  <si>
    <t>ADP124ARHZ-3.3-R7</t>
  </si>
  <si>
    <t>MSOP8_PAD2_16X1_73</t>
  </si>
  <si>
    <t>U3</t>
  </si>
  <si>
    <t>IC FT232R USB UART</t>
  </si>
  <si>
    <t>FT232RL</t>
  </si>
  <si>
    <t>SSOP28</t>
  </si>
  <si>
    <t>U4</t>
  </si>
  <si>
    <t>FUTURE TECHNOLOGY</t>
  </si>
  <si>
    <t>IC KINETIS K 32BIT, ARM CORTEX-M4 CORE, 128KB FLASH</t>
  </si>
  <si>
    <t>MK20DX128VFM5</t>
  </si>
  <si>
    <t>QFN32_5X5_PAD3_65X3_65</t>
  </si>
  <si>
    <t>U5</t>
  </si>
  <si>
    <t>FREESCALE SEMICONDUCTOR</t>
  </si>
  <si>
    <t>IC-TTL QUAD BUFFER W/3ST OUT</t>
  </si>
  <si>
    <t>SN74LVC125APW</t>
  </si>
  <si>
    <t>TSSOP14</t>
  </si>
  <si>
    <t>U6</t>
  </si>
  <si>
    <t>TEXAS INSTRUMENTS</t>
  </si>
  <si>
    <t>IC XTAL LOW PROFILE 12.5PF</t>
  </si>
  <si>
    <t>32.768KHz</t>
  </si>
  <si>
    <t>YSML126W59H35</t>
  </si>
  <si>
    <t>20PPM</t>
  </si>
  <si>
    <t>Y1</t>
  </si>
  <si>
    <t>ABRACON</t>
  </si>
  <si>
    <t>ABS07-32.768KHZ</t>
  </si>
  <si>
    <t>IC CRYSTAL CERAMIC SMD</t>
  </si>
  <si>
    <t>8MEGHz</t>
  </si>
  <si>
    <t>YSML197W126H51_B</t>
  </si>
  <si>
    <t>Y2</t>
  </si>
  <si>
    <t>ABM3-8.000MHZ-D2Y-T</t>
  </si>
  <si>
    <t>SHUNT, JUMPER SKT 2.0MM SPACING OPEN TOP</t>
  </si>
  <si>
    <t>HWS3101</t>
  </si>
  <si>
    <t>Reference Designator</t>
  </si>
  <si>
    <t>Murata</t>
  </si>
  <si>
    <t>GRM188R71C474KA88D</t>
  </si>
  <si>
    <t>CAPACITOR,470nF 16V X7R +-10%,0603ipc,,</t>
  </si>
  <si>
    <t>murata</t>
    <phoneticPr fontId="6" type="noConversion"/>
  </si>
  <si>
    <t>GCM188R91E104KA37D</t>
    <phoneticPr fontId="6" type="noConversion"/>
  </si>
  <si>
    <t>GRM188R61C105KA12D</t>
    <phoneticPr fontId="6" type="noConversion"/>
  </si>
  <si>
    <t>GRM1885C1H120JA01D</t>
  </si>
  <si>
    <t>Everlight</t>
  </si>
  <si>
    <t>19-217/BHC-AN1P2/3T</t>
  </si>
  <si>
    <t>19-217/GHC-YR1S2/3T</t>
  </si>
  <si>
    <t>19-217/S2C-AQ1R1B/3T</t>
  </si>
  <si>
    <t>JXT</t>
  </si>
  <si>
    <t>JTP200-200-D1-102-001</t>
  </si>
  <si>
    <t>JTP200-200-D1-103-001</t>
  </si>
  <si>
    <t>JT254F-D90-850-204-01</t>
  </si>
  <si>
    <t>JXT</t>
    <phoneticPr fontId="6" type="noConversion"/>
  </si>
  <si>
    <t>JT254F-D180-850-108-10DO-G</t>
    <phoneticPr fontId="6" type="noConversion"/>
  </si>
  <si>
    <t>JT254F-D90-850-206-01</t>
  </si>
  <si>
    <t>JT254-D180-203-002</t>
  </si>
  <si>
    <t>Yageo</t>
    <phoneticPr fontId="6" type="noConversion"/>
  </si>
  <si>
    <t>RC0805FR-07510KL</t>
    <phoneticPr fontId="6" type="noConversion"/>
  </si>
  <si>
    <t>RC0805FR-0733RL</t>
    <phoneticPr fontId="6" type="noConversion"/>
  </si>
  <si>
    <t>yageo</t>
    <phoneticPr fontId="6" type="noConversion"/>
  </si>
  <si>
    <t>RT0805BRB07150KL</t>
    <phoneticPr fontId="6" type="noConversion"/>
  </si>
  <si>
    <t>YAGEO</t>
  </si>
  <si>
    <t>RC0805JR-070RL</t>
    <phoneticPr fontId="6" type="noConversion"/>
  </si>
  <si>
    <t>RC0603FR-0710KL</t>
    <phoneticPr fontId="6" type="noConversion"/>
  </si>
  <si>
    <t>RC0603FR-0722KL</t>
    <phoneticPr fontId="6" type="noConversion"/>
  </si>
  <si>
    <t>RC0805FR-07560RL</t>
    <phoneticPr fontId="6" type="noConversion"/>
  </si>
  <si>
    <t>vishay</t>
    <phoneticPr fontId="6" type="noConversion"/>
  </si>
  <si>
    <t>CRCW06031R60FKEAHP</t>
    <phoneticPr fontId="6" type="noConversion"/>
  </si>
  <si>
    <t>RC0805FR-071RL</t>
  </si>
  <si>
    <t>RC0603FR-074K7L</t>
  </si>
  <si>
    <t>RC0603FR-07120RL</t>
  </si>
  <si>
    <t>YAGEO</t>
    <phoneticPr fontId="6" type="noConversion"/>
  </si>
  <si>
    <t>RC0603FR-07330RL</t>
  </si>
  <si>
    <t>RC0603JR-070RL</t>
    <phoneticPr fontId="6" type="noConversion"/>
  </si>
  <si>
    <t>RC0603FR-0751RL</t>
  </si>
  <si>
    <t>RC0805FR-0715KL</t>
    <phoneticPr fontId="6" type="noConversion"/>
  </si>
  <si>
    <t>RC0603FR-072K2L</t>
  </si>
  <si>
    <t>Toneparts</t>
  </si>
  <si>
    <t>TP-1138K9-BE1125</t>
  </si>
  <si>
    <t>cap cer chip x8r,0.1uf,c0603,10,25v,?</t>
    <phoneticPr fontId="6" type="noConversion"/>
  </si>
  <si>
    <t>CAPACITOR,1.0uF 16V X5R +-10%,0603ipc,,</t>
  </si>
  <si>
    <t>CAPACITOR,12pF 50V C0G +-5%,0603ipc,,</t>
  </si>
  <si>
    <t>LED,Blue,Water Clear,20mA,SMD0603,3.3v,464.5~476.5nm</t>
  </si>
  <si>
    <t>LED,Brilliant Green,Water Clear,20mA,SMD0603,520~535nm</t>
  </si>
  <si>
    <t>LED,Brilliant Orange,Water Clear,20mA,SMD0603,606nm</t>
  </si>
  <si>
    <t>pin header,2.0pitch,straight,1x2pin,4.0H,2.8T,gold flash,dip</t>
  </si>
  <si>
    <t>pin header,2.0pitch,straight,1x3pin,4.0H,2.8T,gold flash,dip</t>
  </si>
  <si>
    <t>pin socket,right angle,2.54pitch,2x4pin,dip,8.5H,3.2T,</t>
  </si>
  <si>
    <t>Dc jack,2.0mm center pin,dip,without Notch,</t>
  </si>
  <si>
    <t>pin header,1.27pitch,straight,2x5pin,3.0H,1.0P,2.0T,gold flash,dip</t>
  </si>
  <si>
    <t>Connector,Pin Socket,Straight,Female,1x8Pin,2.54MM pitch,8.5,9.92,Gold Flash 1u, black,DIP</t>
  </si>
  <si>
    <t>CONNECTOR,Receptacle, 2.54 pitch, 12 pin, 2 rows, 2.54 pitch, 12 pin, 2 rows, Right angle,PMOD-SPI-F 1,(Connector,Pin Socket,Right angle,Female,2x06Pin,2.54MM pitch,8.5,Gold Flash 1u,black,DIP)</t>
    <phoneticPr fontId="6" type="noConversion"/>
  </si>
  <si>
    <t>CONNECTOR,Header Male, 2.54 pitch, 6 pin, 2 row 2X03,Male, 2.54 pitch, 6 pin, 2 row 2X03,,(Connector,Pin Header,Straight,Male,2x3Pin,2.54MM pitch,6.06,3.00,Gold Flash 1u, black,DIP)</t>
    <phoneticPr fontId="6" type="noConversion"/>
  </si>
  <si>
    <t>res,0805,510K,1%,1/8w</t>
    <phoneticPr fontId="6" type="noConversion"/>
  </si>
  <si>
    <t>res,0805,330R,1%,1/8W</t>
    <phoneticPr fontId="6" type="noConversion"/>
  </si>
  <si>
    <t>thin film precision resistor,150K,0805,0.1%,1/8W,10ppm</t>
    <phoneticPr fontId="6" type="noConversion"/>
  </si>
  <si>
    <t>RESISTOR,Zero Ohms 5% Tol ,0805ipc ,,</t>
  </si>
  <si>
    <t>RESISTOR,10K 1% 1/10W ,0603ipc ,,</t>
  </si>
  <si>
    <t>RESISTOR,22K 1% 1/10W,0603ipc,,</t>
  </si>
  <si>
    <t>res,0805,560R,1%,1/8W</t>
    <phoneticPr fontId="6" type="noConversion"/>
  </si>
  <si>
    <t>res,1.6R,1%,1/4W,0603,100ppm,aec-q200 pulse withstanding</t>
    <phoneticPr fontId="6" type="noConversion"/>
  </si>
  <si>
    <t>RESISTOR,1.0R 1% 1/8W ,0805ipc,,</t>
  </si>
  <si>
    <t>RESISTOR,4.7K 1% 1/10W ,0603ipc,,</t>
  </si>
  <si>
    <t>RESISTOR,120R 1% 1/10W,0603ipc,,</t>
  </si>
  <si>
    <t>RESISTOR,33R 1% 1/10W,0805,,</t>
    <phoneticPr fontId="6" type="noConversion"/>
  </si>
  <si>
    <t>RESISTOR,330R 1% 1/10W,0603ipc,,</t>
  </si>
  <si>
    <t>res,0R,0603,jumper,1/10W</t>
    <phoneticPr fontId="6" type="noConversion"/>
  </si>
  <si>
    <t>RESISTOR,51R 1% 1/10W,0603ipc,,</t>
  </si>
  <si>
    <t>RESISTOR,15K 1% 1/10W,0805ipc,,</t>
    <phoneticPr fontId="6" type="noConversion"/>
  </si>
  <si>
    <t>RESISTOR,2.2K 1% 1/10W ,0603ipc,,</t>
  </si>
  <si>
    <t>Switch,Tacticle,160gf+/-50gf,black housing,black plunger, 6*6*4.3MM,SMD</t>
  </si>
  <si>
    <t>Connector,Pin Socket,Straight,Female,1x10Pin,2.54MM pitch,8.5,9.92,Gold Flash 1u, black,DIP</t>
    <phoneticPr fontId="21" type="noConversion"/>
  </si>
  <si>
    <t>JT254F-D180-850-110-10DO-G</t>
    <phoneticPr fontId="21" type="noConversion"/>
  </si>
  <si>
    <t>Connector,Pin Socket,Straight,Female,1x10Pin,2.54MM pitch,8.5,9.92,Gold Flash 1u, black,DIP</t>
    <phoneticPr fontId="21" type="noConversion"/>
  </si>
  <si>
    <t>RESISTOR,100K 1% 1/10W ,0603ipc,,</t>
  </si>
  <si>
    <t>YAGEO</t>
    <phoneticPr fontId="6" type="noConversion"/>
  </si>
  <si>
    <t>RC0603FR-07100KL</t>
    <phoneticPr fontId="6" type="noConversion"/>
  </si>
  <si>
    <t>RESISTOR,100K 1% 1/10W ,0603ipc,,</t>
    <phoneticPr fontId="6" type="noConversion"/>
  </si>
  <si>
    <t>RC0805FR-07330RL</t>
    <phoneticPr fontId="21" type="noConversion"/>
  </si>
  <si>
    <t xml:space="preserve"> CAS-220TB2</t>
    <phoneticPr fontId="21" type="noConversion"/>
  </si>
  <si>
    <t>Slide switch,2PDT(two poles double throw),2contacts,top setting,TR,gull wing,non-washable type(with seal tape),5.4x3.9x2.5mm,1.75pitch.SMD-6</t>
    <phoneticPr fontId="21" type="noConversion"/>
  </si>
  <si>
    <t>TAJD107K016RNJ</t>
  </si>
  <si>
    <t>Harwin</t>
  </si>
  <si>
    <r>
      <rPr>
        <sz val="11"/>
        <rFont val="Calibri"/>
        <family val="2"/>
        <scheme val="minor"/>
      </rPr>
      <t>P127-100-D2</t>
    </r>
    <r>
      <rPr>
        <b/>
        <sz val="11"/>
        <color rgb="FF000099"/>
        <rFont val="Calibri"/>
        <family val="2"/>
        <scheme val="minor"/>
      </rPr>
      <t>-</t>
    </r>
    <r>
      <rPr>
        <sz val="11"/>
        <color indexed="8"/>
        <rFont val="Calibri"/>
        <family val="2"/>
        <scheme val="minor"/>
      </rPr>
      <t>D205-001</t>
    </r>
  </si>
  <si>
    <t>Description2</t>
  </si>
  <si>
    <t>DC-506B</t>
  </si>
  <si>
    <t>Haoyu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</si>
</sst>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3"/>
      <charset val="134"/>
      <scheme val="minor"/>
    </font>
    <font>
      <sz val="9"/>
      <color indexed="8"/>
      <name val="Arial Unicode MS"/>
      <family val="2"/>
      <charset val="134"/>
    </font>
    <font>
      <sz val="9"/>
      <color theme="1"/>
      <name val="Arial Unicode MS"/>
      <family val="2"/>
      <charset val="134"/>
    </font>
    <font>
      <sz val="9"/>
      <name val="Calibri"/>
      <family val="3"/>
      <charset val="134"/>
      <scheme val="minor"/>
    </font>
    <font>
      <b/>
      <sz val="11"/>
      <color rgb="FF000099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00B0F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8" fillId="0" borderId="0"/>
  </cellStyleXfs>
  <cellXfs count="34">
    <xf numFmtId="0" fontId="0" fillId="0" borderId="0" xfId="0"/>
    <xf numFmtId="0" fontId="0" fillId="0" borderId="0" xfId="0" applyFont="1"/>
    <xf numFmtId="0" fontId="19" fillId="0" borderId="0" xfId="42" applyNumberFormat="1" applyFont="1" applyFill="1" applyAlignment="1">
      <alignment horizontal="left"/>
    </xf>
    <xf numFmtId="0" fontId="0" fillId="0" borderId="10" xfId="0" applyFont="1" applyFill="1" applyBorder="1"/>
    <xf numFmtId="0" fontId="22" fillId="0" borderId="10" xfId="0" applyFont="1" applyFill="1" applyBorder="1"/>
    <xf numFmtId="0" fontId="23" fillId="0" borderId="10" xfId="0" applyFont="1" applyFill="1" applyBorder="1"/>
    <xf numFmtId="0" fontId="0" fillId="0" borderId="10" xfId="0" applyFont="1" applyFill="1" applyBorder="1" applyAlignment="1">
      <alignment horizontal="right"/>
    </xf>
    <xf numFmtId="0" fontId="0" fillId="0" borderId="0" xfId="0" applyFont="1" applyAlignment="1">
      <alignment horizontal="right"/>
    </xf>
    <xf numFmtId="0" fontId="24" fillId="0" borderId="10" xfId="42" applyNumberFormat="1" applyFont="1" applyFill="1" applyBorder="1" applyAlignment="1">
      <alignment horizontal="right" vertical="center"/>
    </xf>
    <xf numFmtId="0" fontId="23" fillId="0" borderId="10" xfId="42" applyNumberFormat="1" applyFont="1" applyFill="1" applyBorder="1" applyAlignment="1">
      <alignment horizontal="right" vertical="center"/>
    </xf>
    <xf numFmtId="0" fontId="0" fillId="0" borderId="0" xfId="0" applyFill="1"/>
    <xf numFmtId="0" fontId="20" fillId="0" borderId="0" xfId="42" applyFont="1" applyFill="1" applyAlignment="1"/>
    <xf numFmtId="0" fontId="0" fillId="0" borderId="10" xfId="0" applyFont="1" applyFill="1" applyBorder="1" applyAlignment="1"/>
    <xf numFmtId="0" fontId="24" fillId="0" borderId="10" xfId="42" applyNumberFormat="1" applyFont="1" applyFill="1" applyBorder="1" applyAlignment="1">
      <alignment horizontal="left" vertical="center"/>
    </xf>
    <xf numFmtId="49" fontId="24" fillId="0" borderId="10" xfId="42" applyNumberFormat="1" applyFont="1" applyFill="1" applyBorder="1" applyAlignment="1">
      <alignment horizontal="left" vertical="center"/>
    </xf>
    <xf numFmtId="0" fontId="22" fillId="0" borderId="10" xfId="43" applyNumberFormat="1" applyFont="1" applyFill="1" applyBorder="1" applyAlignment="1">
      <alignment horizontal="left" vertical="center"/>
    </xf>
    <xf numFmtId="0" fontId="24" fillId="0" borderId="10" xfId="43" applyNumberFormat="1" applyFont="1" applyFill="1" applyBorder="1" applyAlignment="1">
      <alignment horizontal="left" vertical="center"/>
    </xf>
    <xf numFmtId="49" fontId="24" fillId="0" borderId="10" xfId="43" applyNumberFormat="1" applyFont="1" applyFill="1" applyBorder="1" applyAlignment="1">
      <alignment horizontal="left" vertical="center"/>
    </xf>
    <xf numFmtId="0" fontId="23" fillId="0" borderId="10" xfId="43" applyNumberFormat="1" applyFont="1" applyFill="1" applyBorder="1" applyAlignment="1">
      <alignment horizontal="left" vertical="center"/>
    </xf>
    <xf numFmtId="49" fontId="23" fillId="0" borderId="10" xfId="43" applyNumberFormat="1" applyFont="1" applyFill="1" applyBorder="1" applyAlignment="1">
      <alignment horizontal="left" vertical="center"/>
    </xf>
    <xf numFmtId="49" fontId="25" fillId="0" borderId="10" xfId="43" applyNumberFormat="1" applyFont="1" applyFill="1" applyBorder="1" applyAlignment="1">
      <alignment horizontal="left" vertical="center"/>
    </xf>
    <xf numFmtId="0" fontId="23" fillId="0" borderId="10" xfId="42" applyNumberFormat="1" applyFont="1" applyFill="1" applyBorder="1" applyAlignment="1">
      <alignment horizontal="left" vertical="center"/>
    </xf>
    <xf numFmtId="49" fontId="22" fillId="0" borderId="10" xfId="42" applyNumberFormat="1" applyFont="1" applyFill="1" applyBorder="1" applyAlignment="1">
      <alignment horizontal="left" vertical="center"/>
    </xf>
    <xf numFmtId="0" fontId="0" fillId="0" borderId="11" xfId="0" applyFont="1" applyFill="1" applyBorder="1"/>
    <xf numFmtId="0" fontId="24" fillId="0" borderId="11" xfId="42" applyNumberFormat="1" applyFont="1" applyFill="1" applyBorder="1" applyAlignment="1">
      <alignment horizontal="right"/>
    </xf>
    <xf numFmtId="0" fontId="0" fillId="0" borderId="12" xfId="0" applyFont="1" applyFill="1" applyBorder="1"/>
    <xf numFmtId="0" fontId="0" fillId="0" borderId="13" xfId="0" applyFont="1" applyBorder="1"/>
    <xf numFmtId="0" fontId="0" fillId="0" borderId="14" xfId="0" applyFont="1" applyBorder="1"/>
    <xf numFmtId="0" fontId="0" fillId="0" borderId="15" xfId="0" applyFont="1" applyBorder="1"/>
    <xf numFmtId="0" fontId="0" fillId="0" borderId="16" xfId="0" applyFont="1" applyFill="1" applyBorder="1"/>
    <xf numFmtId="0" fontId="0" fillId="0" borderId="17" xfId="0" applyFont="1" applyFill="1" applyBorder="1"/>
    <xf numFmtId="0" fontId="0" fillId="0" borderId="17" xfId="0" applyFont="1" applyFill="1" applyBorder="1" applyAlignment="1">
      <alignment horizontal="right"/>
    </xf>
    <xf numFmtId="0" fontId="0" fillId="0" borderId="18" xfId="0" applyFont="1" applyFill="1" applyBorder="1"/>
    <xf numFmtId="0" fontId="0" fillId="0" borderId="14" xfId="0" applyFont="1" applyBorder="1" applyAlignment="1">
      <alignment horizontal="left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常规 3" xfId="42"/>
    <cellStyle name="常规 3 2" xfId="43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L60" totalsRowShown="0" headerRowDxfId="16" dataDxfId="14" headerRowBorderDxfId="15" tableBorderDxfId="13" totalsRowBorderDxfId="12">
  <autoFilter ref="A1:L60"/>
  <tableColumns count="12">
    <tableColumn id="1" name="ITEM#" dataDxfId="11"/>
    <tableColumn id="2" name="MFG" dataDxfId="10"/>
    <tableColumn id="3" name="MFG_PN" dataDxfId="9"/>
    <tableColumn id="4" name="DESCRIPTION" dataDxfId="8"/>
    <tableColumn id="5" name="VALUE" dataDxfId="7"/>
    <tableColumn id="6" name="JEDEC_TYPE" dataDxfId="6"/>
    <tableColumn id="7" name="TOL" dataDxfId="5"/>
    <tableColumn id="8" name="VOLTAGE" dataDxfId="4"/>
    <tableColumn id="9" name="WATTAGE" dataDxfId="3"/>
    <tableColumn id="10" name="Description2" dataDxfId="2">
      <calculatedColumnFormula>CONCATENATE(D2,",",E2,",",F2,",",G2,",",H2,",",I2)</calculatedColumnFormula>
    </tableColumn>
    <tableColumn id="11" name="Qty" dataDxfId="1"/>
    <tableColumn id="12" name="Reference Designator" data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8"/>
  <sheetViews>
    <sheetView tabSelected="1" topLeftCell="A4" workbookViewId="0">
      <selection activeCell="B24" sqref="B24"/>
    </sheetView>
  </sheetViews>
  <sheetFormatPr defaultRowHeight="15"/>
  <cols>
    <col min="2" max="2" width="27" bestFit="1" customWidth="1"/>
    <col min="3" max="3" width="26.42578125" bestFit="1" customWidth="1"/>
    <col min="4" max="4" width="51.140625" hidden="1" customWidth="1"/>
    <col min="5" max="9" width="0" hidden="1" customWidth="1"/>
    <col min="10" max="10" width="97.7109375" bestFit="1" customWidth="1"/>
    <col min="11" max="11" width="9.140625" style="7" customWidth="1"/>
    <col min="12" max="12" width="30.85546875" customWidth="1"/>
  </cols>
  <sheetData>
    <row r="1" spans="1:12">
      <c r="A1" s="26" t="s">
        <v>0</v>
      </c>
      <c r="B1" s="27" t="s">
        <v>8</v>
      </c>
      <c r="C1" s="27" t="s">
        <v>9</v>
      </c>
      <c r="D1" s="27" t="s">
        <v>2</v>
      </c>
      <c r="E1" s="27" t="s">
        <v>3</v>
      </c>
      <c r="F1" s="27" t="s">
        <v>4</v>
      </c>
      <c r="G1" s="27" t="s">
        <v>5</v>
      </c>
      <c r="H1" s="27" t="s">
        <v>6</v>
      </c>
      <c r="I1" s="27" t="s">
        <v>7</v>
      </c>
      <c r="J1" s="27" t="s">
        <v>250</v>
      </c>
      <c r="K1" s="33" t="s">
        <v>1</v>
      </c>
      <c r="L1" s="28" t="s">
        <v>162</v>
      </c>
    </row>
    <row r="2" spans="1:12">
      <c r="A2" s="23">
        <v>1</v>
      </c>
      <c r="B2" s="3" t="s">
        <v>13</v>
      </c>
      <c r="C2" s="3" t="s">
        <v>10</v>
      </c>
      <c r="D2" s="12" t="s">
        <v>11</v>
      </c>
      <c r="E2" s="12" t="s">
        <v>12</v>
      </c>
      <c r="F2" s="12" t="s">
        <v>12</v>
      </c>
      <c r="G2" s="12" t="s">
        <v>12</v>
      </c>
      <c r="H2" s="12" t="s">
        <v>12</v>
      </c>
      <c r="I2" s="12" t="s">
        <v>12</v>
      </c>
      <c r="J2" s="3" t="str">
        <f>CONCATENATE(D2,",",E2,",",F2,",",G2,",",H2,",",I2)</f>
        <v>PCB,?,?,?,?,?</v>
      </c>
      <c r="K2" s="6">
        <v>1</v>
      </c>
      <c r="L2" s="25" t="s">
        <v>12</v>
      </c>
    </row>
    <row r="3" spans="1:12">
      <c r="A3" s="24">
        <v>2</v>
      </c>
      <c r="B3" s="13" t="s">
        <v>163</v>
      </c>
      <c r="C3" s="13" t="s">
        <v>164</v>
      </c>
      <c r="D3" s="3"/>
      <c r="E3" s="3"/>
      <c r="F3" s="3"/>
      <c r="G3" s="3"/>
      <c r="H3" s="3"/>
      <c r="I3" s="3"/>
      <c r="J3" s="14" t="s">
        <v>165</v>
      </c>
      <c r="K3" s="8">
        <v>3</v>
      </c>
      <c r="L3" s="25" t="s">
        <v>17</v>
      </c>
    </row>
    <row r="4" spans="1:12">
      <c r="A4" s="24">
        <v>3</v>
      </c>
      <c r="B4" s="13" t="s">
        <v>166</v>
      </c>
      <c r="C4" s="13" t="s">
        <v>167</v>
      </c>
      <c r="D4" s="3"/>
      <c r="E4" s="3"/>
      <c r="F4" s="3"/>
      <c r="G4" s="3"/>
      <c r="H4" s="3"/>
      <c r="I4" s="3"/>
      <c r="J4" s="14" t="s">
        <v>205</v>
      </c>
      <c r="K4" s="8">
        <v>10</v>
      </c>
      <c r="L4" s="25" t="s">
        <v>19</v>
      </c>
    </row>
    <row r="5" spans="1:12">
      <c r="A5" s="24">
        <v>4</v>
      </c>
      <c r="B5" s="13" t="s">
        <v>163</v>
      </c>
      <c r="C5" s="13" t="s">
        <v>168</v>
      </c>
      <c r="D5" s="3"/>
      <c r="E5" s="3"/>
      <c r="F5" s="3"/>
      <c r="G5" s="3"/>
      <c r="H5" s="3"/>
      <c r="I5" s="3"/>
      <c r="J5" s="14" t="s">
        <v>206</v>
      </c>
      <c r="K5" s="8">
        <v>7</v>
      </c>
      <c r="L5" s="25" t="s">
        <v>21</v>
      </c>
    </row>
    <row r="6" spans="1:12">
      <c r="A6" s="23">
        <v>5</v>
      </c>
      <c r="B6" s="3" t="s">
        <v>27</v>
      </c>
      <c r="C6" s="3" t="s">
        <v>28</v>
      </c>
      <c r="D6" s="3" t="s">
        <v>22</v>
      </c>
      <c r="E6" s="3" t="s">
        <v>23</v>
      </c>
      <c r="F6" s="3" t="s">
        <v>24</v>
      </c>
      <c r="G6" s="3">
        <v>20</v>
      </c>
      <c r="H6" s="3" t="s">
        <v>25</v>
      </c>
      <c r="I6" s="3" t="s">
        <v>12</v>
      </c>
      <c r="J6" s="3" t="str">
        <f t="shared" ref="J6:J59" si="0">CONCATENATE(D6,",",E6,",",F6,",",G6,",",H6,",",I6)</f>
        <v>CAP TANT CHIP,10uF,C3216,20,20V,?</v>
      </c>
      <c r="K6" s="6">
        <v>3</v>
      </c>
      <c r="L6" s="25" t="s">
        <v>26</v>
      </c>
    </row>
    <row r="7" spans="1:12">
      <c r="A7" s="23">
        <v>6</v>
      </c>
      <c r="B7" s="3" t="s">
        <v>32</v>
      </c>
      <c r="C7" s="3" t="s">
        <v>33</v>
      </c>
      <c r="D7" s="3" t="s">
        <v>29</v>
      </c>
      <c r="E7" s="3" t="s">
        <v>30</v>
      </c>
      <c r="F7" s="3" t="s">
        <v>24</v>
      </c>
      <c r="G7" s="3">
        <v>10</v>
      </c>
      <c r="H7" s="3" t="s">
        <v>25</v>
      </c>
      <c r="I7" s="3" t="s">
        <v>12</v>
      </c>
      <c r="J7" s="3" t="str">
        <f t="shared" si="0"/>
        <v>CAP TANT,4.7UF,C3216,10,20V,?</v>
      </c>
      <c r="K7" s="6">
        <v>1</v>
      </c>
      <c r="L7" s="25" t="s">
        <v>31</v>
      </c>
    </row>
    <row r="8" spans="1:12">
      <c r="A8" s="23">
        <v>7</v>
      </c>
      <c r="B8" s="3" t="s">
        <v>18</v>
      </c>
      <c r="C8" s="3" t="s">
        <v>37</v>
      </c>
      <c r="D8" s="3" t="s">
        <v>34</v>
      </c>
      <c r="E8" s="3" t="s">
        <v>35</v>
      </c>
      <c r="F8" s="3" t="s">
        <v>15</v>
      </c>
      <c r="G8" s="3">
        <v>10</v>
      </c>
      <c r="H8" s="3" t="s">
        <v>16</v>
      </c>
      <c r="I8" s="3" t="s">
        <v>12</v>
      </c>
      <c r="J8" s="3" t="str">
        <f t="shared" si="0"/>
        <v>CAP CER X5R,2.2uF,C0603,10,16V,?</v>
      </c>
      <c r="K8" s="6">
        <v>1</v>
      </c>
      <c r="L8" s="25" t="s">
        <v>36</v>
      </c>
    </row>
    <row r="9" spans="1:12">
      <c r="A9" s="23">
        <v>8</v>
      </c>
      <c r="B9" s="3" t="s">
        <v>18</v>
      </c>
      <c r="C9" s="3" t="s">
        <v>42</v>
      </c>
      <c r="D9" s="3" t="s">
        <v>38</v>
      </c>
      <c r="E9" s="3" t="s">
        <v>39</v>
      </c>
      <c r="F9" s="3" t="s">
        <v>15</v>
      </c>
      <c r="G9" s="3">
        <v>5</v>
      </c>
      <c r="H9" s="3" t="s">
        <v>40</v>
      </c>
      <c r="I9" s="3" t="s">
        <v>12</v>
      </c>
      <c r="J9" s="3" t="str">
        <f t="shared" si="0"/>
        <v>CAP CER C0G,18pF,C0603,5,50V,?</v>
      </c>
      <c r="K9" s="6">
        <v>2</v>
      </c>
      <c r="L9" s="25" t="s">
        <v>41</v>
      </c>
    </row>
    <row r="10" spans="1:12">
      <c r="A10" s="23">
        <v>9</v>
      </c>
      <c r="B10" s="13" t="s">
        <v>163</v>
      </c>
      <c r="C10" s="13" t="s">
        <v>169</v>
      </c>
      <c r="D10" s="3"/>
      <c r="E10" s="3"/>
      <c r="F10" s="3"/>
      <c r="G10" s="3"/>
      <c r="H10" s="3"/>
      <c r="I10" s="3"/>
      <c r="J10" s="14" t="s">
        <v>207</v>
      </c>
      <c r="K10" s="8">
        <v>2</v>
      </c>
      <c r="L10" s="25" t="s">
        <v>43</v>
      </c>
    </row>
    <row r="11" spans="1:12">
      <c r="A11" s="23">
        <v>10</v>
      </c>
      <c r="B11" s="3" t="s">
        <v>32</v>
      </c>
      <c r="C11" s="5" t="s">
        <v>247</v>
      </c>
      <c r="D11" s="3" t="s">
        <v>29</v>
      </c>
      <c r="E11" s="3" t="s">
        <v>44</v>
      </c>
      <c r="F11" s="3" t="s">
        <v>45</v>
      </c>
      <c r="G11" s="3">
        <v>10</v>
      </c>
      <c r="H11" s="3" t="s">
        <v>16</v>
      </c>
      <c r="I11" s="3" t="s">
        <v>12</v>
      </c>
      <c r="J11" s="3" t="str">
        <f t="shared" si="0"/>
        <v>CAP TANT,100UF,C7343,10,16V,?</v>
      </c>
      <c r="K11" s="6">
        <v>1</v>
      </c>
      <c r="L11" s="25" t="s">
        <v>46</v>
      </c>
    </row>
    <row r="12" spans="1:12">
      <c r="A12" s="23">
        <v>11</v>
      </c>
      <c r="B12" s="3" t="s">
        <v>52</v>
      </c>
      <c r="C12" s="3" t="s">
        <v>48</v>
      </c>
      <c r="D12" s="3" t="s">
        <v>47</v>
      </c>
      <c r="E12" s="3" t="s">
        <v>48</v>
      </c>
      <c r="F12" s="3" t="s">
        <v>49</v>
      </c>
      <c r="G12" s="3" t="s">
        <v>14</v>
      </c>
      <c r="H12" s="3" t="s">
        <v>50</v>
      </c>
      <c r="I12" s="3" t="s">
        <v>12</v>
      </c>
      <c r="J12" s="3" t="str">
        <f t="shared" si="0"/>
        <v>DIODE SCHOTTKY,BAT54,SOT23,N/A,30V,?</v>
      </c>
      <c r="K12" s="6">
        <v>1</v>
      </c>
      <c r="L12" s="25" t="s">
        <v>51</v>
      </c>
    </row>
    <row r="13" spans="1:12">
      <c r="A13" s="23">
        <v>12</v>
      </c>
      <c r="B13" s="3" t="s">
        <v>52</v>
      </c>
      <c r="C13" s="3" t="s">
        <v>54</v>
      </c>
      <c r="D13" s="3" t="s">
        <v>53</v>
      </c>
      <c r="E13" s="3" t="s">
        <v>54</v>
      </c>
      <c r="F13" s="3" t="s">
        <v>49</v>
      </c>
      <c r="G13" s="3" t="s">
        <v>14</v>
      </c>
      <c r="H13" s="3" t="s">
        <v>50</v>
      </c>
      <c r="I13" s="3" t="s">
        <v>12</v>
      </c>
      <c r="J13" s="3" t="str">
        <f t="shared" si="0"/>
        <v>DIODE SHTKY DUAL COM ANOD,BAT54A,SOT23,N/A,30V,?</v>
      </c>
      <c r="K13" s="6">
        <v>2</v>
      </c>
      <c r="L13" s="25" t="s">
        <v>55</v>
      </c>
    </row>
    <row r="14" spans="1:12">
      <c r="A14" s="23">
        <v>13</v>
      </c>
      <c r="B14" s="3" t="s">
        <v>61</v>
      </c>
      <c r="C14" s="3" t="s">
        <v>57</v>
      </c>
      <c r="D14" s="3" t="s">
        <v>56</v>
      </c>
      <c r="E14" s="3" t="s">
        <v>57</v>
      </c>
      <c r="F14" s="3" t="s">
        <v>58</v>
      </c>
      <c r="G14" s="3" t="s">
        <v>14</v>
      </c>
      <c r="H14" s="3" t="s">
        <v>59</v>
      </c>
      <c r="I14" s="3" t="s">
        <v>12</v>
      </c>
      <c r="J14" s="3" t="str">
        <f t="shared" si="0"/>
        <v>DIODE SCHOTTKY BARRIER RECT,1N5819HW-7-F,SOD123-3,N/A,40V,?</v>
      </c>
      <c r="K14" s="6">
        <v>1</v>
      </c>
      <c r="L14" s="25" t="s">
        <v>60</v>
      </c>
    </row>
    <row r="15" spans="1:12">
      <c r="A15" s="23">
        <v>14</v>
      </c>
      <c r="B15" s="13" t="s">
        <v>170</v>
      </c>
      <c r="C15" s="13" t="s">
        <v>171</v>
      </c>
      <c r="D15" s="3"/>
      <c r="E15" s="3"/>
      <c r="F15" s="3"/>
      <c r="G15" s="3"/>
      <c r="H15" s="3"/>
      <c r="I15" s="3"/>
      <c r="J15" s="14" t="s">
        <v>208</v>
      </c>
      <c r="K15" s="8">
        <v>1</v>
      </c>
      <c r="L15" s="25" t="s">
        <v>62</v>
      </c>
    </row>
    <row r="16" spans="1:12">
      <c r="A16" s="23">
        <v>15</v>
      </c>
      <c r="B16" s="13" t="s">
        <v>170</v>
      </c>
      <c r="C16" s="13" t="s">
        <v>172</v>
      </c>
      <c r="D16" s="3"/>
      <c r="E16" s="3"/>
      <c r="F16" s="3"/>
      <c r="G16" s="3"/>
      <c r="H16" s="3"/>
      <c r="I16" s="3"/>
      <c r="J16" s="14" t="s">
        <v>209</v>
      </c>
      <c r="K16" s="8">
        <v>1</v>
      </c>
      <c r="L16" s="25" t="s">
        <v>63</v>
      </c>
    </row>
    <row r="17" spans="1:12">
      <c r="A17" s="23">
        <v>16</v>
      </c>
      <c r="B17" s="13" t="s">
        <v>170</v>
      </c>
      <c r="C17" s="13" t="s">
        <v>172</v>
      </c>
      <c r="D17" s="3"/>
      <c r="E17" s="3"/>
      <c r="F17" s="3"/>
      <c r="G17" s="3"/>
      <c r="H17" s="3"/>
      <c r="I17" s="3"/>
      <c r="J17" s="14" t="s">
        <v>209</v>
      </c>
      <c r="K17" s="8">
        <v>1</v>
      </c>
      <c r="L17" s="25" t="s">
        <v>64</v>
      </c>
    </row>
    <row r="18" spans="1:12">
      <c r="A18" s="23">
        <v>17</v>
      </c>
      <c r="B18" s="13" t="s">
        <v>170</v>
      </c>
      <c r="C18" s="13" t="s">
        <v>173</v>
      </c>
      <c r="D18" s="3"/>
      <c r="E18" s="3"/>
      <c r="F18" s="3"/>
      <c r="G18" s="3"/>
      <c r="H18" s="3"/>
      <c r="I18" s="3"/>
      <c r="J18" s="14" t="s">
        <v>210</v>
      </c>
      <c r="K18" s="8">
        <v>1</v>
      </c>
      <c r="L18" s="25" t="s">
        <v>65</v>
      </c>
    </row>
    <row r="19" spans="1:12" s="1" customFormat="1">
      <c r="A19" s="23">
        <v>18</v>
      </c>
      <c r="B19" s="13" t="s">
        <v>174</v>
      </c>
      <c r="C19" s="13" t="s">
        <v>175</v>
      </c>
      <c r="D19" s="3"/>
      <c r="E19" s="3"/>
      <c r="F19" s="3"/>
      <c r="G19" s="3"/>
      <c r="H19" s="3"/>
      <c r="I19" s="3"/>
      <c r="J19" s="14" t="s">
        <v>211</v>
      </c>
      <c r="K19" s="8">
        <v>6</v>
      </c>
      <c r="L19" s="25" t="s">
        <v>66</v>
      </c>
    </row>
    <row r="20" spans="1:12">
      <c r="A20" s="23">
        <v>19</v>
      </c>
      <c r="B20" s="3" t="s">
        <v>20</v>
      </c>
      <c r="C20" s="3" t="s">
        <v>71</v>
      </c>
      <c r="D20" s="3" t="s">
        <v>67</v>
      </c>
      <c r="E20" s="3" t="s">
        <v>68</v>
      </c>
      <c r="F20" s="3" t="s">
        <v>69</v>
      </c>
      <c r="G20" s="3">
        <v>20</v>
      </c>
      <c r="H20" s="3" t="s">
        <v>12</v>
      </c>
      <c r="I20" s="3" t="s">
        <v>12</v>
      </c>
      <c r="J20" s="3" t="str">
        <f t="shared" si="0"/>
        <v>INDUCTOR POWER COIL,4.7uH,L0805,20,?,?</v>
      </c>
      <c r="K20" s="6">
        <v>4</v>
      </c>
      <c r="L20" s="25" t="s">
        <v>70</v>
      </c>
    </row>
    <row r="21" spans="1:12">
      <c r="A21" s="23">
        <v>20</v>
      </c>
      <c r="B21" s="13" t="s">
        <v>174</v>
      </c>
      <c r="C21" s="13" t="s">
        <v>176</v>
      </c>
      <c r="D21" s="3"/>
      <c r="E21" s="3"/>
      <c r="F21" s="3"/>
      <c r="G21" s="3"/>
      <c r="H21" s="3"/>
      <c r="I21" s="3"/>
      <c r="J21" s="14" t="s">
        <v>212</v>
      </c>
      <c r="K21" s="8">
        <v>1</v>
      </c>
      <c r="L21" s="25" t="s">
        <v>72</v>
      </c>
    </row>
    <row r="22" spans="1:12">
      <c r="A22" s="23">
        <v>21</v>
      </c>
      <c r="B22" s="13" t="s">
        <v>174</v>
      </c>
      <c r="C22" s="13" t="s">
        <v>177</v>
      </c>
      <c r="D22" s="3"/>
      <c r="E22" s="3"/>
      <c r="F22" s="3"/>
      <c r="G22" s="3"/>
      <c r="H22" s="3"/>
      <c r="I22" s="3"/>
      <c r="J22" s="14" t="s">
        <v>213</v>
      </c>
      <c r="K22" s="8">
        <v>1</v>
      </c>
      <c r="L22" s="25" t="s">
        <v>73</v>
      </c>
    </row>
    <row r="23" spans="1:12">
      <c r="A23" s="23">
        <v>22</v>
      </c>
      <c r="B23" s="13" t="s">
        <v>252</v>
      </c>
      <c r="C23" s="13" t="s">
        <v>251</v>
      </c>
      <c r="D23" s="3"/>
      <c r="E23" s="3"/>
      <c r="F23" s="3"/>
      <c r="G23" s="3"/>
      <c r="H23" s="3"/>
      <c r="I23" s="3"/>
      <c r="J23" s="14" t="s">
        <v>214</v>
      </c>
      <c r="K23" s="8">
        <v>1</v>
      </c>
      <c r="L23" s="25" t="s">
        <v>74</v>
      </c>
    </row>
    <row r="24" spans="1:12">
      <c r="A24" s="23">
        <v>23</v>
      </c>
      <c r="B24" s="3" t="s">
        <v>79</v>
      </c>
      <c r="C24" s="3" t="s">
        <v>76</v>
      </c>
      <c r="D24" s="3" t="s">
        <v>75</v>
      </c>
      <c r="E24" s="3" t="s">
        <v>76</v>
      </c>
      <c r="F24" s="3" t="s">
        <v>77</v>
      </c>
      <c r="G24" s="3" t="s">
        <v>12</v>
      </c>
      <c r="H24" s="3" t="s">
        <v>12</v>
      </c>
      <c r="I24" s="3" t="s">
        <v>12</v>
      </c>
      <c r="J24" s="3" t="str">
        <f t="shared" si="0"/>
        <v>CONN-PCB MICROUSB RECEPTACLE,47346-0001,CNMOLEX47346-0001,?,?,?</v>
      </c>
      <c r="K24" s="6">
        <v>2</v>
      </c>
      <c r="L24" s="25" t="s">
        <v>78</v>
      </c>
    </row>
    <row r="25" spans="1:12">
      <c r="A25" s="23">
        <v>24</v>
      </c>
      <c r="B25" s="13" t="s">
        <v>178</v>
      </c>
      <c r="C25" s="15" t="s">
        <v>249</v>
      </c>
      <c r="D25" s="3"/>
      <c r="E25" s="3"/>
      <c r="F25" s="3"/>
      <c r="G25" s="3"/>
      <c r="H25" s="3"/>
      <c r="I25" s="3"/>
      <c r="J25" s="14" t="s">
        <v>215</v>
      </c>
      <c r="K25" s="8">
        <v>2</v>
      </c>
      <c r="L25" s="25" t="s">
        <v>80</v>
      </c>
    </row>
    <row r="26" spans="1:12">
      <c r="A26" s="23">
        <v>25</v>
      </c>
      <c r="B26" s="16" t="s">
        <v>174</v>
      </c>
      <c r="C26" s="16" t="s">
        <v>179</v>
      </c>
      <c r="D26" s="3"/>
      <c r="E26" s="3"/>
      <c r="F26" s="3"/>
      <c r="G26" s="3"/>
      <c r="H26" s="3"/>
      <c r="I26" s="3"/>
      <c r="J26" s="17" t="s">
        <v>216</v>
      </c>
      <c r="K26" s="8">
        <v>5</v>
      </c>
      <c r="L26" s="25" t="s">
        <v>81</v>
      </c>
    </row>
    <row r="27" spans="1:12">
      <c r="A27" s="23">
        <v>26</v>
      </c>
      <c r="B27" s="16" t="s">
        <v>174</v>
      </c>
      <c r="C27" s="18" t="s">
        <v>180</v>
      </c>
      <c r="D27" s="3"/>
      <c r="E27" s="3"/>
      <c r="F27" s="3"/>
      <c r="G27" s="3"/>
      <c r="H27" s="3"/>
      <c r="I27" s="3"/>
      <c r="J27" s="17" t="s">
        <v>217</v>
      </c>
      <c r="K27" s="8">
        <v>1</v>
      </c>
      <c r="L27" s="25" t="s">
        <v>82</v>
      </c>
    </row>
    <row r="28" spans="1:12">
      <c r="A28" s="23">
        <v>27</v>
      </c>
      <c r="B28" s="18" t="s">
        <v>174</v>
      </c>
      <c r="C28" s="18" t="s">
        <v>181</v>
      </c>
      <c r="D28" s="3"/>
      <c r="E28" s="3"/>
      <c r="F28" s="3"/>
      <c r="G28" s="3"/>
      <c r="H28" s="3"/>
      <c r="I28" s="3"/>
      <c r="J28" s="19" t="s">
        <v>218</v>
      </c>
      <c r="K28" s="8">
        <v>1</v>
      </c>
      <c r="L28" s="25" t="s">
        <v>83</v>
      </c>
    </row>
    <row r="29" spans="1:12">
      <c r="A29" s="23">
        <v>28</v>
      </c>
      <c r="B29" s="18" t="s">
        <v>174</v>
      </c>
      <c r="C29" s="18" t="s">
        <v>238</v>
      </c>
      <c r="D29" s="20" t="s">
        <v>237</v>
      </c>
      <c r="E29" s="3"/>
      <c r="F29" s="3"/>
      <c r="G29" s="3"/>
      <c r="H29" s="3"/>
      <c r="I29" s="3"/>
      <c r="J29" s="18" t="s">
        <v>239</v>
      </c>
      <c r="K29" s="9">
        <v>1</v>
      </c>
      <c r="L29" s="25" t="s">
        <v>84</v>
      </c>
    </row>
    <row r="30" spans="1:12">
      <c r="A30" s="23">
        <v>29</v>
      </c>
      <c r="B30" s="3" t="s">
        <v>88</v>
      </c>
      <c r="C30" s="3" t="s">
        <v>89</v>
      </c>
      <c r="D30" s="3" t="s">
        <v>85</v>
      </c>
      <c r="E30" s="3" t="s">
        <v>86</v>
      </c>
      <c r="F30" s="3" t="s">
        <v>49</v>
      </c>
      <c r="G30" s="3" t="s">
        <v>12</v>
      </c>
      <c r="H30" s="3" t="s">
        <v>12</v>
      </c>
      <c r="I30" s="3" t="s">
        <v>12</v>
      </c>
      <c r="J30" s="3" t="str">
        <f t="shared" si="0"/>
        <v>TRANS N-CHAN ENHANCE MODE VERTICAL DMOS FET,BSS138TA,SOT23,?,?,?</v>
      </c>
      <c r="K30" s="6">
        <v>6</v>
      </c>
      <c r="L30" s="25" t="s">
        <v>87</v>
      </c>
    </row>
    <row r="31" spans="1:12">
      <c r="A31" s="23">
        <v>30</v>
      </c>
      <c r="B31" s="3" t="s">
        <v>95</v>
      </c>
      <c r="C31" s="3" t="s">
        <v>91</v>
      </c>
      <c r="D31" s="3" t="s">
        <v>90</v>
      </c>
      <c r="E31" s="3" t="s">
        <v>91</v>
      </c>
      <c r="F31" s="3" t="s">
        <v>92</v>
      </c>
      <c r="G31" s="3" t="s">
        <v>12</v>
      </c>
      <c r="H31" s="3" t="s">
        <v>93</v>
      </c>
      <c r="I31" s="3" t="s">
        <v>12</v>
      </c>
      <c r="J31" s="3" t="str">
        <f t="shared" si="0"/>
        <v>TRAN P-CH POWER MOSFET,IRLML6401TRPBF,SOT23-M3,?,-12V,?</v>
      </c>
      <c r="K31" s="6">
        <v>3</v>
      </c>
      <c r="L31" s="25" t="s">
        <v>94</v>
      </c>
    </row>
    <row r="32" spans="1:12">
      <c r="A32" s="23">
        <v>31</v>
      </c>
      <c r="B32" s="13" t="s">
        <v>182</v>
      </c>
      <c r="C32" s="13" t="s">
        <v>183</v>
      </c>
      <c r="D32" s="3"/>
      <c r="E32" s="3"/>
      <c r="F32" s="3"/>
      <c r="G32" s="3"/>
      <c r="H32" s="3"/>
      <c r="I32" s="3"/>
      <c r="J32" s="14" t="s">
        <v>219</v>
      </c>
      <c r="K32" s="8">
        <v>4</v>
      </c>
      <c r="L32" s="25" t="s">
        <v>96</v>
      </c>
    </row>
    <row r="33" spans="1:12">
      <c r="A33" s="23">
        <v>32</v>
      </c>
      <c r="B33" s="13" t="s">
        <v>182</v>
      </c>
      <c r="C33" s="18" t="s">
        <v>244</v>
      </c>
      <c r="D33" s="3"/>
      <c r="E33" s="3"/>
      <c r="F33" s="3"/>
      <c r="G33" s="3"/>
      <c r="H33" s="3"/>
      <c r="I33" s="3"/>
      <c r="J33" s="14" t="s">
        <v>220</v>
      </c>
      <c r="K33" s="8">
        <v>25</v>
      </c>
      <c r="L33" s="25" t="s">
        <v>97</v>
      </c>
    </row>
    <row r="34" spans="1:12">
      <c r="A34" s="23">
        <v>33</v>
      </c>
      <c r="B34" s="13" t="s">
        <v>185</v>
      </c>
      <c r="C34" s="13" t="s">
        <v>186</v>
      </c>
      <c r="D34" s="3"/>
      <c r="E34" s="3"/>
      <c r="F34" s="3"/>
      <c r="G34" s="3"/>
      <c r="H34" s="3"/>
      <c r="I34" s="3"/>
      <c r="J34" s="14" t="s">
        <v>221</v>
      </c>
      <c r="K34" s="8">
        <v>1</v>
      </c>
      <c r="L34" s="25" t="s">
        <v>98</v>
      </c>
    </row>
    <row r="35" spans="1:12">
      <c r="A35" s="23">
        <v>34</v>
      </c>
      <c r="B35" s="16" t="s">
        <v>187</v>
      </c>
      <c r="C35" s="16" t="s">
        <v>188</v>
      </c>
      <c r="D35" s="3"/>
      <c r="E35" s="3"/>
      <c r="F35" s="3"/>
      <c r="G35" s="3"/>
      <c r="H35" s="3"/>
      <c r="I35" s="3"/>
      <c r="J35" s="17" t="s">
        <v>222</v>
      </c>
      <c r="K35" s="8">
        <v>5</v>
      </c>
      <c r="L35" s="25" t="s">
        <v>99</v>
      </c>
    </row>
    <row r="36" spans="1:12">
      <c r="A36" s="23">
        <v>35</v>
      </c>
      <c r="B36" s="16" t="s">
        <v>187</v>
      </c>
      <c r="C36" s="16" t="s">
        <v>189</v>
      </c>
      <c r="D36" s="3"/>
      <c r="E36" s="3"/>
      <c r="F36" s="3"/>
      <c r="G36" s="3"/>
      <c r="H36" s="3"/>
      <c r="I36" s="3"/>
      <c r="J36" s="17" t="s">
        <v>223</v>
      </c>
      <c r="K36" s="8">
        <v>9</v>
      </c>
      <c r="L36" s="25" t="s">
        <v>100</v>
      </c>
    </row>
    <row r="37" spans="1:12">
      <c r="A37" s="23">
        <v>36</v>
      </c>
      <c r="B37" s="16" t="s">
        <v>187</v>
      </c>
      <c r="C37" s="16" t="s">
        <v>190</v>
      </c>
      <c r="D37" s="3"/>
      <c r="E37" s="3"/>
      <c r="F37" s="3"/>
      <c r="G37" s="3"/>
      <c r="H37" s="3"/>
      <c r="I37" s="3"/>
      <c r="J37" s="17" t="s">
        <v>224</v>
      </c>
      <c r="K37" s="8">
        <v>2</v>
      </c>
      <c r="L37" s="25" t="s">
        <v>101</v>
      </c>
    </row>
    <row r="38" spans="1:12">
      <c r="A38" s="23">
        <v>37</v>
      </c>
      <c r="B38" s="13" t="s">
        <v>182</v>
      </c>
      <c r="C38" s="13" t="s">
        <v>191</v>
      </c>
      <c r="D38" s="3"/>
      <c r="E38" s="3"/>
      <c r="F38" s="3"/>
      <c r="G38" s="3"/>
      <c r="H38" s="3"/>
      <c r="I38" s="3"/>
      <c r="J38" s="14" t="s">
        <v>225</v>
      </c>
      <c r="K38" s="8">
        <v>3</v>
      </c>
      <c r="L38" s="25" t="s">
        <v>102</v>
      </c>
    </row>
    <row r="39" spans="1:12">
      <c r="A39" s="23">
        <v>38</v>
      </c>
      <c r="B39" s="13" t="s">
        <v>192</v>
      </c>
      <c r="C39" s="13" t="s">
        <v>193</v>
      </c>
      <c r="D39" s="3"/>
      <c r="E39" s="3"/>
      <c r="F39" s="3"/>
      <c r="G39" s="3"/>
      <c r="H39" s="3"/>
      <c r="I39" s="3"/>
      <c r="J39" s="14" t="s">
        <v>226</v>
      </c>
      <c r="K39" s="8">
        <v>1</v>
      </c>
      <c r="L39" s="25" t="s">
        <v>103</v>
      </c>
    </row>
    <row r="40" spans="1:12">
      <c r="A40" s="23">
        <v>39</v>
      </c>
      <c r="B40" s="13" t="s">
        <v>187</v>
      </c>
      <c r="C40" s="13" t="s">
        <v>194</v>
      </c>
      <c r="D40" s="3"/>
      <c r="E40" s="3"/>
      <c r="F40" s="3"/>
      <c r="G40" s="3"/>
      <c r="H40" s="3"/>
      <c r="I40" s="3"/>
      <c r="J40" s="14" t="s">
        <v>227</v>
      </c>
      <c r="K40" s="8">
        <v>1</v>
      </c>
      <c r="L40" s="25" t="s">
        <v>104</v>
      </c>
    </row>
    <row r="41" spans="1:12">
      <c r="A41" s="23">
        <v>40</v>
      </c>
      <c r="B41" s="13" t="s">
        <v>187</v>
      </c>
      <c r="C41" s="13" t="s">
        <v>195</v>
      </c>
      <c r="D41" s="3"/>
      <c r="E41" s="3"/>
      <c r="F41" s="3"/>
      <c r="G41" s="3"/>
      <c r="H41" s="3"/>
      <c r="I41" s="3"/>
      <c r="J41" s="14" t="s">
        <v>228</v>
      </c>
      <c r="K41" s="8">
        <v>3</v>
      </c>
      <c r="L41" s="25" t="s">
        <v>105</v>
      </c>
    </row>
    <row r="42" spans="1:12">
      <c r="A42" s="23">
        <v>41</v>
      </c>
      <c r="B42" s="13" t="s">
        <v>241</v>
      </c>
      <c r="C42" s="21" t="s">
        <v>242</v>
      </c>
      <c r="D42" s="22" t="s">
        <v>240</v>
      </c>
      <c r="E42" s="4"/>
      <c r="F42" s="4"/>
      <c r="G42" s="4"/>
      <c r="H42" s="4"/>
      <c r="I42" s="4"/>
      <c r="J42" s="21" t="s">
        <v>243</v>
      </c>
      <c r="K42" s="8">
        <v>4</v>
      </c>
      <c r="L42" s="25" t="s">
        <v>106</v>
      </c>
    </row>
    <row r="43" spans="1:12">
      <c r="A43" s="23">
        <v>42</v>
      </c>
      <c r="B43" s="13" t="s">
        <v>187</v>
      </c>
      <c r="C43" s="13" t="s">
        <v>196</v>
      </c>
      <c r="D43" s="3"/>
      <c r="E43" s="3"/>
      <c r="F43" s="3"/>
      <c r="G43" s="3"/>
      <c r="H43" s="3"/>
      <c r="I43" s="3"/>
      <c r="J43" s="14" t="s">
        <v>229</v>
      </c>
      <c r="K43" s="8">
        <v>1</v>
      </c>
      <c r="L43" s="25" t="s">
        <v>107</v>
      </c>
    </row>
    <row r="44" spans="1:12">
      <c r="A44" s="23">
        <v>43</v>
      </c>
      <c r="B44" s="13" t="s">
        <v>197</v>
      </c>
      <c r="C44" s="13" t="s">
        <v>184</v>
      </c>
      <c r="D44" s="3"/>
      <c r="E44" s="3"/>
      <c r="F44" s="3"/>
      <c r="G44" s="3"/>
      <c r="H44" s="3"/>
      <c r="I44" s="3"/>
      <c r="J44" s="14" t="s">
        <v>230</v>
      </c>
      <c r="K44" s="8">
        <v>2</v>
      </c>
      <c r="L44" s="25" t="s">
        <v>108</v>
      </c>
    </row>
    <row r="45" spans="1:12">
      <c r="A45" s="23">
        <v>44</v>
      </c>
      <c r="B45" s="13" t="s">
        <v>187</v>
      </c>
      <c r="C45" s="13" t="s">
        <v>198</v>
      </c>
      <c r="D45" s="3"/>
      <c r="E45" s="3"/>
      <c r="F45" s="3"/>
      <c r="G45" s="3"/>
      <c r="H45" s="3"/>
      <c r="I45" s="3"/>
      <c r="J45" s="14" t="s">
        <v>231</v>
      </c>
      <c r="K45" s="8">
        <v>1</v>
      </c>
      <c r="L45" s="25" t="s">
        <v>109</v>
      </c>
    </row>
    <row r="46" spans="1:12">
      <c r="A46" s="23">
        <v>45</v>
      </c>
      <c r="B46" s="13" t="s">
        <v>185</v>
      </c>
      <c r="C46" s="13" t="s">
        <v>199</v>
      </c>
      <c r="D46" s="3"/>
      <c r="E46" s="3"/>
      <c r="F46" s="3"/>
      <c r="G46" s="3"/>
      <c r="H46" s="3"/>
      <c r="I46" s="3"/>
      <c r="J46" s="14" t="s">
        <v>232</v>
      </c>
      <c r="K46" s="8">
        <v>1</v>
      </c>
      <c r="L46" s="25" t="s">
        <v>110</v>
      </c>
    </row>
    <row r="47" spans="1:12">
      <c r="A47" s="23">
        <v>46</v>
      </c>
      <c r="B47" s="13" t="s">
        <v>187</v>
      </c>
      <c r="C47" s="13" t="s">
        <v>200</v>
      </c>
      <c r="D47" s="3"/>
      <c r="E47" s="3"/>
      <c r="F47" s="3"/>
      <c r="G47" s="3"/>
      <c r="H47" s="3"/>
      <c r="I47" s="3"/>
      <c r="J47" s="14" t="s">
        <v>233</v>
      </c>
      <c r="K47" s="8">
        <v>1</v>
      </c>
      <c r="L47" s="25" t="s">
        <v>111</v>
      </c>
    </row>
    <row r="48" spans="1:12">
      <c r="A48" s="23">
        <v>47</v>
      </c>
      <c r="B48" s="13" t="s">
        <v>187</v>
      </c>
      <c r="C48" s="13" t="s">
        <v>201</v>
      </c>
      <c r="D48" s="3"/>
      <c r="E48" s="3"/>
      <c r="F48" s="3"/>
      <c r="G48" s="3"/>
      <c r="H48" s="3"/>
      <c r="I48" s="3"/>
      <c r="J48" s="14" t="s">
        <v>234</v>
      </c>
      <c r="K48" s="8">
        <v>1</v>
      </c>
      <c r="L48" s="25" t="s">
        <v>112</v>
      </c>
    </row>
    <row r="49" spans="1:12">
      <c r="A49" s="23">
        <v>48</v>
      </c>
      <c r="B49" s="13" t="s">
        <v>187</v>
      </c>
      <c r="C49" s="13" t="s">
        <v>202</v>
      </c>
      <c r="D49" s="3"/>
      <c r="E49" s="3"/>
      <c r="F49" s="3"/>
      <c r="G49" s="3"/>
      <c r="H49" s="3"/>
      <c r="I49" s="3"/>
      <c r="J49" s="14" t="s">
        <v>235</v>
      </c>
      <c r="K49" s="8">
        <v>1</v>
      </c>
      <c r="L49" s="25" t="s">
        <v>113</v>
      </c>
    </row>
    <row r="50" spans="1:12">
      <c r="A50" s="23">
        <v>49</v>
      </c>
      <c r="B50" s="3" t="s">
        <v>118</v>
      </c>
      <c r="C50" s="13" t="s">
        <v>245</v>
      </c>
      <c r="D50" s="3" t="s">
        <v>114</v>
      </c>
      <c r="E50" s="3" t="s">
        <v>115</v>
      </c>
      <c r="F50" s="3" t="s">
        <v>116</v>
      </c>
      <c r="G50" s="3" t="s">
        <v>12</v>
      </c>
      <c r="H50" s="3" t="s">
        <v>12</v>
      </c>
      <c r="I50" s="3" t="s">
        <v>12</v>
      </c>
      <c r="J50" s="3" t="s">
        <v>246</v>
      </c>
      <c r="K50" s="6">
        <v>4</v>
      </c>
      <c r="L50" s="25" t="s">
        <v>117</v>
      </c>
    </row>
    <row r="51" spans="1:12">
      <c r="A51" s="23">
        <v>50</v>
      </c>
      <c r="B51" s="13" t="s">
        <v>203</v>
      </c>
      <c r="C51" s="13" t="s">
        <v>204</v>
      </c>
      <c r="D51" s="3"/>
      <c r="E51" s="3"/>
      <c r="F51" s="3"/>
      <c r="G51" s="3"/>
      <c r="H51" s="3"/>
      <c r="I51" s="3"/>
      <c r="J51" s="14" t="s">
        <v>236</v>
      </c>
      <c r="K51" s="8">
        <v>2</v>
      </c>
      <c r="L51" s="25" t="s">
        <v>119</v>
      </c>
    </row>
    <row r="52" spans="1:12">
      <c r="A52" s="23">
        <v>51</v>
      </c>
      <c r="B52" s="3" t="s">
        <v>124</v>
      </c>
      <c r="C52" s="3" t="s">
        <v>121</v>
      </c>
      <c r="D52" s="3" t="s">
        <v>120</v>
      </c>
      <c r="E52" s="3" t="s">
        <v>121</v>
      </c>
      <c r="F52" s="3" t="s">
        <v>122</v>
      </c>
      <c r="G52" s="3" t="s">
        <v>12</v>
      </c>
      <c r="H52" s="3" t="s">
        <v>12</v>
      </c>
      <c r="I52" s="3" t="s">
        <v>12</v>
      </c>
      <c r="J52" s="3" t="str">
        <f t="shared" si="0"/>
        <v>IC-ADI LOW PWR, PREC ANALOG MICROCONTROLLER,ADUCM360BCPZ128,QFN48_7X7_PAD5_1X5_1,?,?,?</v>
      </c>
      <c r="K52" s="6">
        <v>1</v>
      </c>
      <c r="L52" s="25" t="s">
        <v>123</v>
      </c>
    </row>
    <row r="53" spans="1:12">
      <c r="A53" s="23">
        <v>52</v>
      </c>
      <c r="B53" s="3" t="s">
        <v>124</v>
      </c>
      <c r="C53" s="3" t="s">
        <v>126</v>
      </c>
      <c r="D53" s="3" t="s">
        <v>125</v>
      </c>
      <c r="E53" s="3" t="s">
        <v>126</v>
      </c>
      <c r="F53" s="3" t="s">
        <v>127</v>
      </c>
      <c r="G53" s="3" t="s">
        <v>12</v>
      </c>
      <c r="H53" s="3" t="s">
        <v>12</v>
      </c>
      <c r="I53" s="3" t="s">
        <v>12</v>
      </c>
      <c r="J53" s="3" t="str">
        <f t="shared" si="0"/>
        <v>IC-ADI 500mA, LOW NOISE LDO REG WITH SOFT START,ADP7105ARDZ-5.0,SO8NB-PAD3_1X2_41,?,?,?</v>
      </c>
      <c r="K53" s="6">
        <v>1</v>
      </c>
      <c r="L53" s="25" t="s">
        <v>128</v>
      </c>
    </row>
    <row r="54" spans="1:12">
      <c r="A54" s="23">
        <v>53</v>
      </c>
      <c r="B54" s="3" t="s">
        <v>124</v>
      </c>
      <c r="C54" s="3" t="s">
        <v>130</v>
      </c>
      <c r="D54" s="3" t="s">
        <v>129</v>
      </c>
      <c r="E54" s="3" t="s">
        <v>130</v>
      </c>
      <c r="F54" s="3" t="s">
        <v>131</v>
      </c>
      <c r="G54" s="3" t="s">
        <v>12</v>
      </c>
      <c r="H54" s="3" t="s">
        <v>12</v>
      </c>
      <c r="I54" s="3" t="s">
        <v>12</v>
      </c>
      <c r="J54" s="3" t="str">
        <f t="shared" si="0"/>
        <v>IC-ADI CMOS LOW QUIESCENT CURRENT,ADP124ARHZ-3.3-R7,MSOP8_PAD2_16X1_73,?,?,?</v>
      </c>
      <c r="K54" s="6">
        <v>1</v>
      </c>
      <c r="L54" s="25" t="s">
        <v>132</v>
      </c>
    </row>
    <row r="55" spans="1:12">
      <c r="A55" s="23">
        <v>54</v>
      </c>
      <c r="B55" s="3" t="s">
        <v>137</v>
      </c>
      <c r="C55" s="3" t="s">
        <v>134</v>
      </c>
      <c r="D55" s="3" t="s">
        <v>133</v>
      </c>
      <c r="E55" s="3" t="s">
        <v>134</v>
      </c>
      <c r="F55" s="3" t="s">
        <v>135</v>
      </c>
      <c r="G55" s="3" t="s">
        <v>12</v>
      </c>
      <c r="H55" s="3" t="s">
        <v>12</v>
      </c>
      <c r="I55" s="3" t="s">
        <v>12</v>
      </c>
      <c r="J55" s="3" t="str">
        <f t="shared" si="0"/>
        <v>IC FT232R USB UART,FT232RL,SSOP28,?,?,?</v>
      </c>
      <c r="K55" s="6">
        <v>1</v>
      </c>
      <c r="L55" s="25" t="s">
        <v>136</v>
      </c>
    </row>
    <row r="56" spans="1:12">
      <c r="A56" s="23">
        <v>55</v>
      </c>
      <c r="B56" s="3" t="s">
        <v>142</v>
      </c>
      <c r="C56" s="3" t="s">
        <v>139</v>
      </c>
      <c r="D56" s="3" t="s">
        <v>138</v>
      </c>
      <c r="E56" s="3" t="s">
        <v>139</v>
      </c>
      <c r="F56" s="3" t="s">
        <v>140</v>
      </c>
      <c r="G56" s="3" t="s">
        <v>12</v>
      </c>
      <c r="H56" s="3" t="s">
        <v>12</v>
      </c>
      <c r="I56" s="3" t="s">
        <v>12</v>
      </c>
      <c r="J56" s="3" t="str">
        <f t="shared" si="0"/>
        <v>IC KINETIS K 32BIT, ARM CORTEX-M4 CORE, 128KB FLASH,MK20DX128VFM5,QFN32_5X5_PAD3_65X3_65,?,?,?</v>
      </c>
      <c r="K56" s="6">
        <v>1</v>
      </c>
      <c r="L56" s="25" t="s">
        <v>141</v>
      </c>
    </row>
    <row r="57" spans="1:12">
      <c r="A57" s="23">
        <v>56</v>
      </c>
      <c r="B57" s="3" t="s">
        <v>147</v>
      </c>
      <c r="C57" s="3" t="s">
        <v>144</v>
      </c>
      <c r="D57" s="3" t="s">
        <v>143</v>
      </c>
      <c r="E57" s="3" t="s">
        <v>144</v>
      </c>
      <c r="F57" s="3" t="s">
        <v>145</v>
      </c>
      <c r="G57" s="3" t="s">
        <v>14</v>
      </c>
      <c r="H57" s="3" t="s">
        <v>14</v>
      </c>
      <c r="I57" s="3" t="s">
        <v>12</v>
      </c>
      <c r="J57" s="3" t="str">
        <f t="shared" si="0"/>
        <v>IC-TTL QUAD BUFFER W/3ST OUT,SN74LVC125APW,TSSOP14,N/A,N/A,?</v>
      </c>
      <c r="K57" s="6">
        <v>1</v>
      </c>
      <c r="L57" s="25" t="s">
        <v>146</v>
      </c>
    </row>
    <row r="58" spans="1:12">
      <c r="A58" s="23">
        <v>57</v>
      </c>
      <c r="B58" s="3" t="s">
        <v>153</v>
      </c>
      <c r="C58" s="3" t="s">
        <v>154</v>
      </c>
      <c r="D58" s="3" t="s">
        <v>148</v>
      </c>
      <c r="E58" s="3" t="s">
        <v>149</v>
      </c>
      <c r="F58" s="3" t="s">
        <v>150</v>
      </c>
      <c r="G58" s="3" t="s">
        <v>151</v>
      </c>
      <c r="H58" s="3" t="s">
        <v>12</v>
      </c>
      <c r="I58" s="3" t="s">
        <v>12</v>
      </c>
      <c r="J58" s="3" t="str">
        <f t="shared" si="0"/>
        <v>IC XTAL LOW PROFILE 12.5PF,32.768KHz,YSML126W59H35,20PPM,?,?</v>
      </c>
      <c r="K58" s="6">
        <v>1</v>
      </c>
      <c r="L58" s="25" t="s">
        <v>152</v>
      </c>
    </row>
    <row r="59" spans="1:12">
      <c r="A59" s="23">
        <v>58</v>
      </c>
      <c r="B59" s="3" t="s">
        <v>153</v>
      </c>
      <c r="C59" s="3" t="s">
        <v>159</v>
      </c>
      <c r="D59" s="3" t="s">
        <v>155</v>
      </c>
      <c r="E59" s="3" t="s">
        <v>156</v>
      </c>
      <c r="F59" s="3" t="s">
        <v>157</v>
      </c>
      <c r="G59" s="3" t="s">
        <v>151</v>
      </c>
      <c r="H59" s="3" t="s">
        <v>12</v>
      </c>
      <c r="I59" s="3" t="s">
        <v>12</v>
      </c>
      <c r="J59" s="3" t="str">
        <f t="shared" si="0"/>
        <v>IC CRYSTAL CERAMIC SMD,8MEGHz,YSML197W126H51_B,20PPM,?,?</v>
      </c>
      <c r="K59" s="6">
        <v>1</v>
      </c>
      <c r="L59" s="25" t="s">
        <v>158</v>
      </c>
    </row>
    <row r="60" spans="1:12">
      <c r="A60" s="29">
        <v>59</v>
      </c>
      <c r="B60" s="30" t="s">
        <v>248</v>
      </c>
      <c r="C60" s="30" t="s">
        <v>161</v>
      </c>
      <c r="D60" s="30" t="s">
        <v>160</v>
      </c>
      <c r="E60" s="30" t="s">
        <v>12</v>
      </c>
      <c r="F60" s="30" t="s">
        <v>12</v>
      </c>
      <c r="G60" s="30" t="s">
        <v>12</v>
      </c>
      <c r="H60" s="30" t="s">
        <v>12</v>
      </c>
      <c r="I60" s="30" t="s">
        <v>12</v>
      </c>
      <c r="J60" s="30" t="str">
        <f>CONCATENATE(D60,",",E60,",",F60,",",G60,",",H60,",",I60)</f>
        <v>SHUNT, JUMPER SKT 2.0MM SPACING OPEN TOP,?,?,?,?,?</v>
      </c>
      <c r="K60" s="31">
        <v>4</v>
      </c>
      <c r="L60" s="32" t="s">
        <v>12</v>
      </c>
    </row>
    <row r="61" spans="1:12">
      <c r="A61" s="10"/>
      <c r="B61" s="10"/>
      <c r="C61" s="10"/>
      <c r="D61" s="10"/>
      <c r="E61" s="10"/>
      <c r="F61" s="10"/>
      <c r="G61" s="10"/>
      <c r="H61" s="10"/>
      <c r="I61" s="10"/>
      <c r="J61" s="10"/>
    </row>
    <row r="62" spans="1:12">
      <c r="A62" s="10"/>
      <c r="B62" s="10"/>
      <c r="C62" s="10"/>
      <c r="D62" s="10"/>
      <c r="E62" s="10"/>
      <c r="F62" s="10"/>
      <c r="G62" s="10"/>
      <c r="H62" s="10"/>
      <c r="I62" s="10"/>
      <c r="J62" s="10"/>
    </row>
    <row r="63" spans="1:12">
      <c r="A63" s="10"/>
      <c r="B63" s="11"/>
      <c r="C63" s="2"/>
      <c r="D63" s="10"/>
      <c r="E63" s="10"/>
      <c r="F63" s="10"/>
      <c r="G63" s="10"/>
      <c r="H63" s="10"/>
      <c r="I63" s="10"/>
      <c r="J63" s="10"/>
    </row>
    <row r="64" spans="1:12">
      <c r="A64" s="10"/>
      <c r="B64" s="11"/>
      <c r="C64" s="2"/>
      <c r="D64" s="10"/>
      <c r="E64" s="10"/>
      <c r="F64" s="10"/>
      <c r="G64" s="10"/>
      <c r="H64" s="10"/>
      <c r="I64" s="10"/>
      <c r="J64" s="10"/>
    </row>
    <row r="65" spans="1:10">
      <c r="A65" s="10"/>
      <c r="B65" s="11"/>
      <c r="C65" s="2"/>
      <c r="D65" s="10"/>
      <c r="E65" s="10"/>
      <c r="F65" s="10"/>
      <c r="G65" s="10"/>
      <c r="H65" s="10"/>
      <c r="I65" s="10"/>
      <c r="J65" s="10"/>
    </row>
    <row r="66" spans="1:10">
      <c r="A66" s="10"/>
      <c r="B66" s="11"/>
      <c r="C66" s="2"/>
      <c r="D66" s="10"/>
      <c r="E66" s="10"/>
      <c r="F66" s="10"/>
      <c r="G66" s="10"/>
      <c r="H66" s="10"/>
      <c r="I66" s="10"/>
      <c r="J66" s="10"/>
    </row>
    <row r="67" spans="1:10">
      <c r="A67" s="10"/>
      <c r="B67" s="11"/>
      <c r="C67" s="2"/>
      <c r="D67" s="10"/>
      <c r="E67" s="10"/>
      <c r="F67" s="10"/>
      <c r="G67" s="10"/>
      <c r="H67" s="10"/>
      <c r="I67" s="10"/>
      <c r="J67" s="10"/>
    </row>
    <row r="68" spans="1:10">
      <c r="A68" s="10"/>
      <c r="B68" s="10"/>
      <c r="C68" s="10"/>
      <c r="D68" s="10"/>
      <c r="E68" s="10"/>
      <c r="F68" s="10"/>
      <c r="G68" s="10"/>
      <c r="H68" s="10"/>
      <c r="I68" s="10"/>
      <c r="J68" s="10"/>
    </row>
  </sheetData>
  <dataConsolidate/>
  <phoneticPr fontId="21" type="noConversion"/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22744EA7462F241B5DE7F23E22A1C15" ma:contentTypeVersion="20" ma:contentTypeDescription="Create a new document." ma:contentTypeScope="" ma:versionID="3d67fda16c87aef08ecd90fd75d2bbf6">
  <xsd:schema xmlns:xsd="http://www.w3.org/2001/XMLSchema" xmlns:xs="http://www.w3.org/2001/XMLSchema" xmlns:p="http://schemas.microsoft.com/office/2006/metadata/properties" xmlns:ns2="5e1de55c-bea0-4a02-ad10-806b8b8c1af1" xmlns:ns3="003a4762-1eb6-41a7-b2db-d4cb0f926954" targetNamespace="http://schemas.microsoft.com/office/2006/metadata/properties" ma:root="true" ma:fieldsID="8a85e9245cd0d85178c8975713eb0d0b" ns2:_="" ns3:_="">
    <xsd:import namespace="5e1de55c-bea0-4a02-ad10-806b8b8c1af1"/>
    <xsd:import namespace="003a4762-1eb6-41a7-b2db-d4cb0f9269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1de55c-bea0-4a02-ad10-806b8b8c1a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45de00c-9d84-443a-8c85-ac82572830c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3a4762-1eb6-41a7-b2db-d4cb0f92695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f81f9f0-709e-4859-9430-cf1efd636256}" ma:internalName="TaxCatchAll" ma:showField="CatchAllData" ma:web="003a4762-1eb6-41a7-b2db-d4cb0f9269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03a4762-1eb6-41a7-b2db-d4cb0f926954" xsi:nil="true"/>
    <lcf76f155ced4ddcb4097134ff3c332f xmlns="5e1de55c-bea0-4a02-ad10-806b8b8c1a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22B0E2B-A188-46F8-938F-764FD288C7ED}"/>
</file>

<file path=customXml/itemProps2.xml><?xml version="1.0" encoding="utf-8"?>
<ds:datastoreItem xmlns:ds="http://schemas.openxmlformats.org/officeDocument/2006/customXml" ds:itemID="{E5BE1E1B-7A54-4E72-978C-DAC004C893BC}"/>
</file>

<file path=customXml/itemProps3.xml><?xml version="1.0" encoding="utf-8"?>
<ds:datastoreItem xmlns:ds="http://schemas.openxmlformats.org/officeDocument/2006/customXml" ds:itemID="{4F1CD460-A025-4ABB-8D37-DA83CDB240F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05_041373-c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Bushey, Brandon</dc:creator>
  <cp:lastModifiedBy>Bushey, Brandon</cp:lastModifiedBy>
  <dcterms:created xsi:type="dcterms:W3CDTF">2015-10-16T16:27:17Z</dcterms:created>
  <dcterms:modified xsi:type="dcterms:W3CDTF">2016-01-28T22:28:37Z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0x010100F22744EA7462F241B5DE7F23E22A1C15</vt:lpwstr>
  </property>
</Properties>
</file>